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25" windowWidth="21255" windowHeight="11460" activeTab="1"/>
  </bookViews>
  <sheets>
    <sheet name="TABLES" sheetId="1" r:id="rId1"/>
    <sheet name="t01" sheetId="2" r:id="rId2"/>
  </sheets>
  <calcPr calcId="145621"/>
</workbook>
</file>

<file path=xl/calcChain.xml><?xml version="1.0" encoding="utf-8"?>
<calcChain xmlns="http://schemas.openxmlformats.org/spreadsheetml/2006/main">
  <c r="D2" i="1" l="1"/>
  <c r="C2" i="1" l="1"/>
  <c r="E2" i="1" s="1"/>
  <c r="G2" i="1"/>
  <c r="B2" i="1"/>
  <c r="F2" i="1" s="1"/>
</calcChain>
</file>

<file path=xl/sharedStrings.xml><?xml version="1.0" encoding="utf-8"?>
<sst xmlns="http://schemas.openxmlformats.org/spreadsheetml/2006/main" count="83" uniqueCount="63">
  <si>
    <t>Number</t>
  </si>
  <si>
    <t>Prefix</t>
  </si>
  <si>
    <t>Namespace</t>
  </si>
  <si>
    <t>File name</t>
  </si>
  <si>
    <t/>
  </si>
  <si>
    <t>Label: E = e1</t>
  </si>
  <si>
    <t>Label: E = e2</t>
  </si>
  <si>
    <t>Label: m1</t>
  </si>
  <si>
    <t>Label: m2</t>
  </si>
  <si>
    <t>Explicit-D</t>
  </si>
  <si>
    <t>d0</t>
  </si>
  <si>
    <t>Explicit-E</t>
  </si>
  <si>
    <t>e1</t>
  </si>
  <si>
    <t>e2</t>
  </si>
  <si>
    <t>m1</t>
  </si>
  <si>
    <t>m2</t>
  </si>
  <si>
    <t>Sample Table 1</t>
    <phoneticPr fontId="1"/>
  </si>
  <si>
    <t>Table</t>
    <phoneticPr fontId="5"/>
  </si>
  <si>
    <t>header label</t>
    <phoneticPr fontId="5"/>
  </si>
  <si>
    <t>columns</t>
    <phoneticPr fontId="5"/>
  </si>
  <si>
    <t>rows</t>
    <phoneticPr fontId="5"/>
  </si>
  <si>
    <t>y-axis</t>
    <phoneticPr fontId="5"/>
  </si>
  <si>
    <t>Primary-Base</t>
    <phoneticPr fontId="5"/>
  </si>
  <si>
    <t>x-axis</t>
    <phoneticPr fontId="5"/>
  </si>
  <si>
    <t>Table Title</t>
    <phoneticPr fontId="5"/>
  </si>
  <si>
    <t>RoleURI beginning</t>
    <phoneticPr fontId="1"/>
  </si>
  <si>
    <t>Role ID beginning</t>
    <phoneticPr fontId="1"/>
  </si>
  <si>
    <t>Role definition beginning</t>
    <phoneticPr fontId="1"/>
  </si>
  <si>
    <t>Label: D = d1</t>
    <phoneticPr fontId="1"/>
  </si>
  <si>
    <t>Label: D = d2</t>
    <phoneticPr fontId="1"/>
  </si>
  <si>
    <t>Label: D</t>
    <phoneticPr fontId="1"/>
  </si>
  <si>
    <t>d1</t>
    <phoneticPr fontId="1"/>
  </si>
  <si>
    <t>d2</t>
    <phoneticPr fontId="1"/>
  </si>
  <si>
    <t>e0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</si>
  <si>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</si>
  <si>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</si>
  <si>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</si>
  <si>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</si>
  <si>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documentation</t>
    <phoneticPr fontId="5"/>
  </si>
  <si>
    <t>Value Assertion for columns</t>
    <phoneticPr fontId="5"/>
  </si>
  <si>
    <t>rule-id</t>
    <phoneticPr fontId="5"/>
  </si>
  <si>
    <t>aspectModel</t>
    <phoneticPr fontId="5"/>
  </si>
  <si>
    <t>implicitFiltering</t>
    <phoneticPr fontId="5"/>
  </si>
  <si>
    <t>expression</t>
    <phoneticPr fontId="5"/>
  </si>
  <si>
    <t>rows</t>
    <phoneticPr fontId="5"/>
  </si>
  <si>
    <t>z-axis</t>
    <phoneticPr fontId="5"/>
  </si>
  <si>
    <t>multi-instance</t>
    <phoneticPr fontId="5"/>
  </si>
  <si>
    <t>preconditions</t>
    <phoneticPr fontId="5"/>
  </si>
  <si>
    <t>messages</t>
    <phoneticPr fontId="5"/>
  </si>
  <si>
    <t>en</t>
    <phoneticPr fontId="5"/>
  </si>
  <si>
    <t>standard</t>
    <phoneticPr fontId="5"/>
  </si>
  <si>
    <t>satisfied</t>
    <phoneticPr fontId="5"/>
  </si>
  <si>
    <t>unsatisfied</t>
    <phoneticPr fontId="5"/>
  </si>
  <si>
    <t>t01_hr01</t>
    <phoneticPr fontId="5"/>
  </si>
  <si>
    <t>dimensional</t>
    <phoneticPr fontId="5"/>
  </si>
  <si>
    <t>TRUE</t>
    <phoneticPr fontId="5"/>
  </si>
  <si>
    <t>=(H7=D7+E7+F7+G7)</t>
    <phoneticPr fontId="5"/>
  </si>
  <si>
    <t>=C8,C9</t>
    <phoneticPr fontId="5"/>
  </si>
  <si>
    <t>OK. 'Col5' was equal to 'Col1+Col2+Col3+Col4'. 'Col5'={H7}, 'Col1'={D7}, 'Col2'={E7}, 'Col3'={F7}, 'Col4'={G7}</t>
    <phoneticPr fontId="5"/>
  </si>
  <si>
    <t>NG. 'Col5' should be equal to 'Col1+Col2+Col3+Col4'. 'Col5'={H7}, 'Col1'={D7}, 'Col2'={E7}, 'Col3'={F7}, 'Col4'={G7}</t>
    <phoneticPr fontId="5"/>
  </si>
  <si>
    <t>ja</t>
    <phoneticPr fontId="5"/>
  </si>
  <si>
    <r>
      <rPr>
        <sz val="9"/>
        <color indexed="8"/>
        <rFont val="ＭＳ Ｐゴシック"/>
        <family val="3"/>
        <charset val="128"/>
      </rPr>
      <t>正。</t>
    </r>
    <r>
      <rPr>
        <sz val="9"/>
        <color indexed="8"/>
        <rFont val="Verdana"/>
        <family val="2"/>
      </rPr>
      <t>'Col5'</t>
    </r>
    <r>
      <rPr>
        <sz val="9"/>
        <color indexed="8"/>
        <rFont val="ＭＳ Ｐゴシック"/>
        <family val="3"/>
        <charset val="128"/>
      </rPr>
      <t>は、</t>
    </r>
    <r>
      <rPr>
        <sz val="9"/>
        <color indexed="8"/>
        <rFont val="Verdana"/>
        <family val="2"/>
      </rPr>
      <t>'Col1+Col2+Col3+Col4'</t>
    </r>
    <r>
      <rPr>
        <sz val="9"/>
        <color indexed="8"/>
        <rFont val="ＭＳ Ｐゴシック"/>
        <family val="3"/>
        <charset val="128"/>
      </rPr>
      <t>に等しい</t>
    </r>
    <r>
      <rPr>
        <sz val="9"/>
        <color indexed="8"/>
        <rFont val="Verdana"/>
        <family val="2"/>
      </rPr>
      <t>. 'Col5'={H7}, 'Col1'={D7}, 'Col2'={E7}, 'Col3'={F7}, 'Col4'={G7}</t>
    </r>
    <phoneticPr fontId="1"/>
  </si>
  <si>
    <r>
      <rPr>
        <sz val="9"/>
        <color indexed="8"/>
        <rFont val="ＭＳ Ｐゴシック"/>
        <family val="3"/>
        <charset val="128"/>
      </rPr>
      <t>誤。</t>
    </r>
    <r>
      <rPr>
        <sz val="9"/>
        <color indexed="8"/>
        <rFont val="Verdana"/>
        <family val="2"/>
      </rPr>
      <t>'Col5'</t>
    </r>
    <r>
      <rPr>
        <sz val="9"/>
        <color indexed="8"/>
        <rFont val="ＭＳ Ｐゴシック"/>
        <family val="3"/>
        <charset val="128"/>
      </rPr>
      <t>は、</t>
    </r>
    <r>
      <rPr>
        <sz val="9"/>
        <color indexed="8"/>
        <rFont val="Verdana"/>
        <family val="2"/>
      </rPr>
      <t>'Col1+Col2+Col3+Col4'</t>
    </r>
    <r>
      <rPr>
        <sz val="9"/>
        <color indexed="8"/>
        <rFont val="ＭＳ Ｐゴシック"/>
        <family val="3"/>
        <charset val="128"/>
      </rPr>
      <t>に等しくなるべきである</t>
    </r>
    <r>
      <rPr>
        <sz val="9"/>
        <color indexed="8"/>
        <rFont val="Verdana"/>
        <family val="2"/>
      </rPr>
      <t>. 'Col5'={H7}, 'Col1'={D7}, 'Col2'={E7}, 'Col3'={F7}, 'Col4'={G7}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</si>
</sst>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238"/>
      <scheme val="minor"/>
    </font>
    <font>
      <sz val="10"/>
      <color theme="1"/>
      <name val="ＭＳ Ｐゴシック"/>
      <family val="3"/>
      <charset val="128"/>
      <scheme val="major"/>
    </font>
    <font>
      <b/>
      <sz val="9"/>
      <color indexed="8"/>
      <name val="Verdana"/>
      <family val="2"/>
    </font>
    <font>
      <sz val="6"/>
      <name val="ＭＳ Ｐゴシック"/>
      <family val="3"/>
      <charset val="128"/>
    </font>
    <font>
      <sz val="9"/>
      <color indexed="8"/>
      <name val="Verdana"/>
      <family val="2"/>
    </font>
    <font>
      <b/>
      <sz val="9"/>
      <name val="Verdana"/>
      <family val="2"/>
    </font>
    <font>
      <b/>
      <sz val="10"/>
      <color theme="1"/>
      <name val="ＭＳ Ｐゴシック"/>
      <family val="2"/>
      <charset val="238"/>
      <scheme val="major"/>
    </font>
    <font>
      <sz val="9"/>
      <color indexed="30"/>
      <name val="Verdana"/>
      <family val="2"/>
    </font>
    <font>
      <sz val="9"/>
      <color indexed="17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9"/>
      <color indexed="8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0">
    <xf numFmtId="0" fontId="0" fillId="0" borderId="0" xfId="0">
      <alignment vertical="center"/>
    </xf>
    <xf numFmtId="0" fontId="0" fillId="0" borderId="1" xfId="0" applyBorder="1" applyAlignment="1"/>
    <xf numFmtId="0" fontId="0" fillId="0" borderId="1" xfId="0" applyBorder="1" applyAlignment="1"/>
    <xf numFmtId="0" fontId="3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8" fillId="5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/>
    </xf>
    <xf numFmtId="49" fontId="6" fillId="3" borderId="2" xfId="0" applyNumberFormat="1" applyFont="1" applyFill="1" applyBorder="1" applyAlignment="1">
      <alignment vertical="center"/>
    </xf>
    <xf numFmtId="49" fontId="6" fillId="3" borderId="2" xfId="0" applyNumberFormat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49" fontId="6" fillId="3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0" fillId="7" borderId="10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11" fillId="6" borderId="10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49" fontId="11" fillId="6" borderId="1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1" xfId="0" quotePrefix="1" applyNumberFormat="1" applyFont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7" fillId="2" borderId="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6" fillId="6" borderId="1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3" fillId="4" borderId="2" xfId="0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o.com/sample/t0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D3" sqref="D3"/>
    </sheetView>
  </sheetViews>
  <sheetFormatPr defaultRowHeight="13.5" x14ac:dyDescent="0.15"/>
  <cols>
    <col min="1" max="1" width="8.375" bestFit="1" customWidth="1"/>
    <col min="2" max="2" width="9.375" bestFit="1" customWidth="1"/>
    <col min="3" max="3" width="19.75" bestFit="1" customWidth="1"/>
    <col min="4" max="4" width="17.25" bestFit="1" customWidth="1"/>
    <col min="5" max="5" width="19.75" bestFit="1" customWidth="1"/>
    <col min="6" max="6" width="15.625" bestFit="1" customWidth="1"/>
    <col min="7" max="7" width="22.5" bestFit="1" customWidth="1"/>
  </cols>
  <sheetData>
    <row r="1" spans="1:7" x14ac:dyDescent="0.15">
      <c r="A1" s="9" t="s">
        <v>0</v>
      </c>
      <c r="B1" s="9" t="s">
        <v>1</v>
      </c>
      <c r="C1" s="9" t="s">
        <v>2</v>
      </c>
      <c r="D1" s="9" t="s">
        <v>3</v>
      </c>
      <c r="E1" s="10" t="s">
        <v>25</v>
      </c>
      <c r="F1" s="10" t="s">
        <v>26</v>
      </c>
      <c r="G1" s="10" t="s">
        <v>27</v>
      </c>
    </row>
    <row r="2" spans="1:7" x14ac:dyDescent="0.15">
      <c r="A2" s="3">
        <v>1</v>
      </c>
      <c r="B2" s="3" t="str">
        <f>CONCATENATE("t",IF(A2&lt;10,"0",""),A2)</f>
        <v>t01</v>
      </c>
      <c r="C2" s="3" t="str">
        <f>CONCATENATE("http://www.foo.com/",B2)</f>
        <v>http://www.foo.com/t01</v>
      </c>
      <c r="D2" s="3" t="str">
        <f>CONCATENATE("taxonomy/",B2,"/",B2,".xsd")</f>
        <v>taxonomy/t01/t01.xsd</v>
      </c>
      <c r="E2" s="3" t="str">
        <f>C2</f>
        <v>http://www.foo.com/t01</v>
      </c>
      <c r="F2" s="3" t="str">
        <f>B2</f>
        <v>t01</v>
      </c>
      <c r="G2" s="3" t="str">
        <f>CONCATENATE("Table ",A2)</f>
        <v>Table 1</v>
      </c>
    </row>
  </sheetData>
  <phoneticPr fontId="1"/>
  <hyperlinks>
    <hyperlink ref="C2" r:id="rId1" display="http://www.foo.com/sample/t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workbookViewId="0">
      <selection activeCell="M21" sqref="M21"/>
    </sheetView>
  </sheetViews>
  <sheetFormatPr defaultRowHeight="13.5" x14ac:dyDescent="0.15"/>
  <cols>
    <col min="1" max="12" width="12.625" customWidth="1"/>
  </cols>
  <sheetData>
    <row r="1" spans="1:25" x14ac:dyDescent="0.15">
      <c r="A1" s="5" t="s">
        <v>24</v>
      </c>
      <c r="B1" s="4" t="s">
        <v>16</v>
      </c>
      <c r="C1" s="46"/>
    </row>
    <row r="3" spans="1:25" x14ac:dyDescent="0.15">
      <c r="A3" s="5" t="s">
        <v>17</v>
      </c>
      <c r="B3" s="5" t="s">
        <v>18</v>
      </c>
      <c r="C3" s="47" t="s">
        <v>38</v>
      </c>
      <c r="D3" s="18" t="s">
        <v>19</v>
      </c>
      <c r="E3" s="19"/>
      <c r="F3" s="19"/>
      <c r="G3" s="19"/>
      <c r="H3" s="20"/>
    </row>
    <row r="4" spans="1:25" ht="13.5" customHeight="1" x14ac:dyDescent="0.15">
      <c r="A4" s="21" t="s">
        <v>18</v>
      </c>
      <c r="D4" s="15" t="s">
        <v>30</v>
      </c>
      <c r="E4" s="16"/>
      <c r="F4" s="16"/>
      <c r="G4" s="16"/>
      <c r="H4" s="17"/>
    </row>
    <row r="5" spans="1:25" ht="13.5" customHeight="1" x14ac:dyDescent="0.15">
      <c r="A5" s="22"/>
      <c r="D5" s="13" t="s">
        <v>28</v>
      </c>
      <c r="E5" s="14"/>
      <c r="F5" s="13" t="s">
        <v>29</v>
      </c>
      <c r="G5" s="14"/>
      <c r="H5" s="25"/>
    </row>
    <row r="6" spans="1:25" x14ac:dyDescent="0.15">
      <c r="A6" s="23"/>
      <c r="D6" s="12" t="s">
        <v>5</v>
      </c>
      <c r="E6" s="11" t="s">
        <v>6</v>
      </c>
      <c r="F6" s="12" t="s">
        <v>5</v>
      </c>
      <c r="G6" s="11" t="s">
        <v>6</v>
      </c>
      <c r="H6" s="26"/>
    </row>
    <row r="7" spans="1:25" x14ac:dyDescent="0.15">
      <c r="A7" s="47" t="s">
        <v>38</v>
      </c>
      <c r="D7" s="43" t="s">
        <v>34</v>
      </c>
      <c r="E7" s="44" t="s">
        <v>35</v>
      </c>
      <c r="F7" s="43" t="s">
        <v>36</v>
      </c>
      <c r="G7" s="44" t="s">
        <v>37</v>
      </c>
      <c r="H7" s="45">
        <v>5</v>
      </c>
      <c r="J7" s="6" t="s">
        <v>21</v>
      </c>
      <c r="K7" s="7" t="s">
        <v>22</v>
      </c>
    </row>
    <row r="8" spans="1:25" ht="13.5" customHeight="1" x14ac:dyDescent="0.15">
      <c r="A8" s="21" t="s">
        <v>20</v>
      </c>
      <c r="B8" s="43" t="s">
        <v>7</v>
      </c>
      <c r="C8" s="43" t="s">
        <v>34</v>
      </c>
      <c r="D8" s="2" t="s">
        <v>4</v>
      </c>
      <c r="E8" s="2" t="s">
        <v>4</v>
      </c>
      <c r="F8" s="2" t="s">
        <v>4</v>
      </c>
      <c r="G8" s="2" t="s">
        <v>4</v>
      </c>
      <c r="H8" s="2"/>
      <c r="K8" s="2" t="s">
        <v>14</v>
      </c>
    </row>
    <row r="9" spans="1:25" ht="13.5" customHeight="1" x14ac:dyDescent="0.15">
      <c r="A9" s="24"/>
      <c r="B9" s="43" t="s">
        <v>8</v>
      </c>
      <c r="C9" s="43" t="s">
        <v>35</v>
      </c>
      <c r="D9" s="2" t="s">
        <v>4</v>
      </c>
      <c r="E9" s="2" t="s">
        <v>4</v>
      </c>
      <c r="F9" s="2" t="s">
        <v>4</v>
      </c>
      <c r="G9" s="2" t="s">
        <v>4</v>
      </c>
      <c r="H9" s="2"/>
      <c r="K9" s="2" t="s">
        <v>15</v>
      </c>
    </row>
    <row r="11" spans="1:25" x14ac:dyDescent="0.15">
      <c r="C11" s="8" t="s">
        <v>23</v>
      </c>
    </row>
    <row r="12" spans="1:25" x14ac:dyDescent="0.15">
      <c r="C12" s="7" t="s">
        <v>9</v>
      </c>
      <c r="D12" s="1" t="s">
        <v>31</v>
      </c>
      <c r="E12" s="1" t="s">
        <v>31</v>
      </c>
      <c r="F12" s="2" t="s">
        <v>32</v>
      </c>
      <c r="G12" s="2" t="s">
        <v>32</v>
      </c>
      <c r="H12" s="2" t="s">
        <v>10</v>
      </c>
    </row>
    <row r="13" spans="1:25" x14ac:dyDescent="0.15">
      <c r="C13" s="7" t="s">
        <v>11</v>
      </c>
      <c r="D13" s="1" t="s">
        <v>12</v>
      </c>
      <c r="E13" s="1" t="s">
        <v>13</v>
      </c>
      <c r="F13" s="2" t="s">
        <v>12</v>
      </c>
      <c r="G13" s="2" t="s">
        <v>13</v>
      </c>
      <c r="H13" s="2" t="s">
        <v>33</v>
      </c>
    </row>
    <row r="16" spans="1:25" s="27" customFormat="1" ht="11.25" x14ac:dyDescent="0.15">
      <c r="A16" s="27" t="s">
        <v>39</v>
      </c>
      <c r="D16" s="28"/>
      <c r="E16" s="28"/>
      <c r="G16" s="29"/>
      <c r="H16" s="29"/>
      <c r="I16" s="29"/>
      <c r="J16" s="29"/>
      <c r="K16" s="29"/>
      <c r="U16" s="30"/>
      <c r="V16" s="30"/>
      <c r="W16" s="31"/>
      <c r="X16" s="32"/>
      <c r="Y16" s="29"/>
    </row>
    <row r="17" spans="1:23" s="27" customFormat="1" ht="11.25" x14ac:dyDescent="0.15">
      <c r="A17" s="48" t="s">
        <v>40</v>
      </c>
      <c r="B17" s="49" t="s">
        <v>41</v>
      </c>
      <c r="C17" s="49" t="s">
        <v>42</v>
      </c>
      <c r="D17" s="48" t="s">
        <v>43</v>
      </c>
      <c r="E17" s="48" t="s">
        <v>44</v>
      </c>
      <c r="F17" s="48" t="s">
        <v>45</v>
      </c>
      <c r="G17" s="49" t="s">
        <v>46</v>
      </c>
      <c r="H17" s="48" t="s">
        <v>47</v>
      </c>
      <c r="I17" s="50" t="s">
        <v>48</v>
      </c>
      <c r="J17" s="51"/>
      <c r="K17" s="51"/>
      <c r="L17" s="52"/>
      <c r="S17" s="30"/>
      <c r="T17" s="31"/>
      <c r="U17" s="31"/>
      <c r="V17" s="32"/>
      <c r="W17" s="29"/>
    </row>
    <row r="18" spans="1:23" s="27" customFormat="1" x14ac:dyDescent="0.15">
      <c r="A18" s="53"/>
      <c r="B18" s="33"/>
      <c r="C18" s="33"/>
      <c r="D18" s="53"/>
      <c r="E18" s="53"/>
      <c r="F18" s="53"/>
      <c r="G18" s="33"/>
      <c r="H18" s="53"/>
      <c r="I18" s="54" t="s">
        <v>49</v>
      </c>
      <c r="J18" s="55"/>
      <c r="K18" s="59" t="s">
        <v>60</v>
      </c>
      <c r="L18" s="56"/>
      <c r="S18" s="30"/>
      <c r="T18" s="31"/>
      <c r="U18" s="31"/>
      <c r="V18" s="32"/>
      <c r="W18" s="29"/>
    </row>
    <row r="19" spans="1:23" s="34" customFormat="1" x14ac:dyDescent="0.15">
      <c r="A19" s="53"/>
      <c r="B19" s="33"/>
      <c r="C19" s="33"/>
      <c r="D19" s="53"/>
      <c r="E19" s="53"/>
      <c r="F19" s="53"/>
      <c r="G19" s="33"/>
      <c r="H19" s="53"/>
      <c r="I19" s="54" t="s">
        <v>50</v>
      </c>
      <c r="J19" s="55"/>
      <c r="K19" s="54" t="s">
        <v>50</v>
      </c>
      <c r="L19" s="56"/>
      <c r="M19" s="27"/>
      <c r="S19" s="35"/>
      <c r="T19" s="36"/>
      <c r="U19" s="36"/>
      <c r="V19" s="37"/>
      <c r="W19" s="38"/>
    </row>
    <row r="20" spans="1:23" s="27" customFormat="1" ht="11.25" x14ac:dyDescent="0.15">
      <c r="A20" s="57"/>
      <c r="B20" s="39"/>
      <c r="C20" s="39"/>
      <c r="D20" s="57"/>
      <c r="E20" s="57"/>
      <c r="F20" s="57"/>
      <c r="G20" s="39"/>
      <c r="H20" s="57"/>
      <c r="I20" s="58" t="s">
        <v>51</v>
      </c>
      <c r="J20" s="58" t="s">
        <v>52</v>
      </c>
      <c r="K20" s="58" t="s">
        <v>51</v>
      </c>
      <c r="L20" s="58" t="s">
        <v>52</v>
      </c>
      <c r="Q20" s="30"/>
      <c r="R20" s="31"/>
      <c r="S20" s="31"/>
      <c r="T20" s="32"/>
      <c r="U20" s="29"/>
    </row>
    <row r="21" spans="1:23" s="27" customFormat="1" ht="112.5" x14ac:dyDescent="0.15">
      <c r="A21" s="40" t="s">
        <v>53</v>
      </c>
      <c r="B21" s="40" t="s">
        <v>54</v>
      </c>
      <c r="C21" s="40" t="s">
        <v>55</v>
      </c>
      <c r="D21" s="40" t="s">
        <v>56</v>
      </c>
      <c r="E21" s="40" t="s">
        <v>57</v>
      </c>
      <c r="F21" s="41"/>
      <c r="G21" s="41"/>
      <c r="H21" s="41"/>
      <c r="I21" s="42" t="s">
        <v>58</v>
      </c>
      <c r="J21" s="42" t="s">
        <v>59</v>
      </c>
      <c r="K21" s="41" t="s">
        <v>61</v>
      </c>
      <c r="L21" s="41" t="s">
        <v>62</v>
      </c>
      <c r="Q21" s="30"/>
      <c r="R21" s="31"/>
      <c r="S21" s="31"/>
      <c r="T21" s="32"/>
      <c r="U21" s="29"/>
    </row>
  </sheetData>
  <mergeCells count="20">
    <mergeCell ref="F17:F20"/>
    <mergeCell ref="G17:G20"/>
    <mergeCell ref="H17:H20"/>
    <mergeCell ref="I17:L17"/>
    <mergeCell ref="I18:J18"/>
    <mergeCell ref="K18:L18"/>
    <mergeCell ref="I19:J19"/>
    <mergeCell ref="K19:L19"/>
    <mergeCell ref="A17:A20"/>
    <mergeCell ref="B17:B20"/>
    <mergeCell ref="C17:C20"/>
    <mergeCell ref="D17:D20"/>
    <mergeCell ref="E17:E20"/>
    <mergeCell ref="A8:A9"/>
    <mergeCell ref="D5:E5"/>
    <mergeCell ref="D4:H4"/>
    <mergeCell ref="D3:H3"/>
    <mergeCell ref="H5:H6"/>
    <mergeCell ref="F5:G5"/>
    <mergeCell ref="A4:A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TABLES</vt:lpstr>
      <vt:lpstr>t01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2013-04-11T07:19:29Z</dcterms:created>
  <dcterms:modified xsi:type="dcterms:W3CDTF">2014-07-28T07:57:38Z</dcterms:modified>
</cp:coreProperties>
</file>